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2000" windowHeight="6690" activeTab="1"/>
  </bookViews>
  <sheets>
    <sheet name="指标体系-数据分析类" sheetId="1" r:id="rId1"/>
    <sheet name="基础数据表-数据分析类" sheetId="2" r:id="rId2"/>
  </sheets>
  <definedNames>
    <definedName name="_xlnm._FilterDatabase" localSheetId="1" hidden="1">'基础数据表-数据分析类'!$A$4:$F$36</definedName>
  </definedNames>
  <calcPr calcId="145621"/>
</workbook>
</file>

<file path=xl/calcChain.xml><?xml version="1.0" encoding="utf-8"?>
<calcChain xmlns="http://schemas.openxmlformats.org/spreadsheetml/2006/main">
  <c r="G10" i="1" l="1"/>
  <c r="H10" i="1" s="1"/>
  <c r="G9" i="1"/>
  <c r="H9" i="1" s="1"/>
  <c r="G8" i="1"/>
  <c r="H8" i="1" s="1"/>
  <c r="G7" i="1"/>
  <c r="H7" i="1" s="1"/>
  <c r="G6" i="1"/>
  <c r="H6" i="1" s="1"/>
  <c r="G5" i="1"/>
  <c r="H5" i="1" s="1"/>
  <c r="G4" i="1"/>
  <c r="H4" i="1" s="1"/>
  <c r="G3" i="1"/>
  <c r="H3" i="1" s="1"/>
  <c r="H11" i="1" l="1"/>
  <c r="C11" i="1"/>
</calcChain>
</file>

<file path=xl/sharedStrings.xml><?xml version="1.0" encoding="utf-8"?>
<sst xmlns="http://schemas.openxmlformats.org/spreadsheetml/2006/main" count="166" uniqueCount="124">
  <si>
    <r>
      <rPr>
        <b/>
        <sz val="12"/>
        <color rgb="FF000000"/>
        <rFont val="仿宋_GB2312"/>
        <family val="3"/>
        <charset val="134"/>
      </rPr>
      <t>权重</t>
    </r>
  </si>
  <si>
    <r>
      <rPr>
        <b/>
        <sz val="12"/>
        <color rgb="FF000000"/>
        <rFont val="仿宋_GB2312"/>
        <family val="3"/>
        <charset val="134"/>
      </rPr>
      <t>评分细则</t>
    </r>
  </si>
  <si>
    <r>
      <rPr>
        <sz val="12"/>
        <color theme="1"/>
        <rFont val="仿宋_GB2312"/>
        <family val="3"/>
        <charset val="134"/>
      </rPr>
      <t>权重分</t>
    </r>
    <r>
      <rPr>
        <sz val="12"/>
        <color theme="1"/>
        <rFont val="Times New Roman"/>
        <family val="1"/>
      </rPr>
      <t>*</t>
    </r>
    <r>
      <rPr>
        <sz val="12"/>
        <color theme="1"/>
        <rFont val="仿宋_GB2312"/>
        <family val="3"/>
        <charset val="134"/>
      </rPr>
      <t>信息化战略发展契合度</t>
    </r>
    <phoneticPr fontId="1" type="noConversion"/>
  </si>
  <si>
    <r>
      <rPr>
        <b/>
        <sz val="12"/>
        <color theme="1"/>
        <rFont val="仿宋_GB2312"/>
        <family val="3"/>
        <charset val="134"/>
      </rPr>
      <t>序号</t>
    </r>
    <phoneticPr fontId="1" type="noConversion"/>
  </si>
  <si>
    <r>
      <rPr>
        <b/>
        <sz val="12"/>
        <color theme="1"/>
        <rFont val="仿宋_GB2312"/>
        <family val="3"/>
        <charset val="134"/>
      </rPr>
      <t>填报内容</t>
    </r>
    <phoneticPr fontId="1" type="noConversion"/>
  </si>
  <si>
    <r>
      <rPr>
        <b/>
        <sz val="12"/>
        <color theme="1"/>
        <rFont val="仿宋_GB2312"/>
        <family val="3"/>
        <charset val="134"/>
      </rPr>
      <t>填报数据</t>
    </r>
    <phoneticPr fontId="1" type="noConversion"/>
  </si>
  <si>
    <r>
      <rPr>
        <b/>
        <sz val="12"/>
        <color theme="1"/>
        <rFont val="仿宋_GB2312"/>
        <family val="3"/>
        <charset val="134"/>
      </rPr>
      <t>数据来源资料名称</t>
    </r>
    <phoneticPr fontId="1" type="noConversion"/>
  </si>
  <si>
    <r>
      <rPr>
        <sz val="12"/>
        <color theme="1"/>
        <rFont val="仿宋_GB2312"/>
        <family val="3"/>
        <charset val="134"/>
      </rPr>
      <t>是否具备对应的国家或市级关于信息化战略发展的政策支持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</si>
  <si>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</t>
    </r>
    <r>
      <rPr>
        <sz val="12"/>
        <color theme="1"/>
        <rFont val="Times New Roman"/>
        <family val="1"/>
      </rPr>
      <t>“</t>
    </r>
    <r>
      <rPr>
        <sz val="12"/>
        <color theme="1"/>
        <rFont val="仿宋_GB2312"/>
        <family val="3"/>
        <charset val="134"/>
      </rPr>
      <t>具备</t>
    </r>
    <r>
      <rPr>
        <sz val="12"/>
        <color theme="1"/>
        <rFont val="Times New Roman"/>
        <family val="1"/>
      </rPr>
      <t>”</t>
    </r>
    <r>
      <rPr>
        <sz val="12"/>
        <color theme="1"/>
        <rFont val="仿宋_GB2312"/>
        <family val="3"/>
        <charset val="134"/>
      </rPr>
      <t>填</t>
    </r>
    <r>
      <rPr>
        <sz val="12"/>
        <color theme="1"/>
        <rFont val="Times New Roman"/>
        <family val="1"/>
      </rPr>
      <t>1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0</t>
    </r>
    <r>
      <rPr>
        <sz val="12"/>
        <color theme="1"/>
        <rFont val="仿宋_GB2312"/>
        <family val="3"/>
        <charset val="134"/>
      </rPr>
      <t>。
【数据来源资料名称】填写对应政策文件全称。</t>
    </r>
    <phoneticPr fontId="1" type="noConversion"/>
  </si>
  <si>
    <r>
      <rPr>
        <b/>
        <sz val="12"/>
        <color theme="1"/>
        <rFont val="仿宋_GB2312"/>
        <family val="3"/>
        <charset val="134"/>
      </rPr>
      <t>填报说明</t>
    </r>
    <phoneticPr fontId="1" type="noConversion"/>
  </si>
  <si>
    <r>
      <rPr>
        <b/>
        <sz val="12"/>
        <color rgb="FF000000"/>
        <rFont val="仿宋_GB2312"/>
        <family val="3"/>
        <charset val="134"/>
      </rPr>
      <t>指标计算公式</t>
    </r>
    <phoneticPr fontId="1" type="noConversion"/>
  </si>
  <si>
    <r>
      <rPr>
        <sz val="12"/>
        <color theme="1"/>
        <rFont val="仿宋_GB2312"/>
        <family val="3"/>
        <charset val="134"/>
      </rPr>
      <t>权重分</t>
    </r>
    <r>
      <rPr>
        <sz val="12"/>
        <color theme="1"/>
        <rFont val="Times New Roman"/>
        <family val="1"/>
      </rPr>
      <t>*</t>
    </r>
    <r>
      <rPr>
        <sz val="12"/>
        <color theme="1"/>
        <rFont val="仿宋_GB2312"/>
        <family val="3"/>
        <charset val="134"/>
      </rPr>
      <t>数据源可获得度</t>
    </r>
    <phoneticPr fontId="1" type="noConversion"/>
  </si>
  <si>
    <r>
      <rPr>
        <sz val="12"/>
        <color theme="1"/>
        <rFont val="仿宋_GB2312"/>
        <family val="3"/>
        <charset val="134"/>
      </rPr>
      <t>权重分</t>
    </r>
    <r>
      <rPr>
        <sz val="12"/>
        <color theme="1"/>
        <rFont val="Times New Roman"/>
        <family val="1"/>
      </rPr>
      <t>*</t>
    </r>
    <r>
      <rPr>
        <sz val="12"/>
        <color theme="1"/>
        <rFont val="仿宋_GB2312"/>
        <family val="3"/>
        <charset val="134"/>
      </rPr>
      <t>数据应用可行度</t>
    </r>
    <phoneticPr fontId="1" type="noConversion"/>
  </si>
  <si>
    <r>
      <rPr>
        <b/>
        <sz val="12"/>
        <color theme="1"/>
        <rFont val="仿宋_GB2312"/>
        <family val="3"/>
        <charset val="134"/>
      </rPr>
      <t>合计</t>
    </r>
    <phoneticPr fontId="1" type="noConversion"/>
  </si>
  <si>
    <r>
      <rPr>
        <sz val="12"/>
        <color theme="1"/>
        <rFont val="仿宋_GB2312"/>
        <family val="3"/>
        <charset val="134"/>
      </rPr>
      <t>数据质量管理机制健全度</t>
    </r>
    <r>
      <rPr>
        <sz val="12"/>
        <color theme="1"/>
        <rFont val="Times New Roman"/>
        <family val="1"/>
      </rPr>
      <t>=20%*</t>
    </r>
    <r>
      <rPr>
        <sz val="12"/>
        <color theme="1"/>
        <rFont val="仿宋_GB2312"/>
        <family val="3"/>
        <charset val="134"/>
      </rPr>
      <t>（是否配备数据管理专职人员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是否进行数据编目管理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是否制定数据标准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是否制定数据修正方案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是否制定数据安全管理方案）
（注：上述五项通过</t>
    </r>
    <r>
      <rPr>
        <sz val="12"/>
        <color theme="1"/>
        <rFont val="Times New Roman"/>
        <family val="1"/>
      </rPr>
      <t>0-1</t>
    </r>
    <r>
      <rPr>
        <sz val="12"/>
        <color theme="1"/>
        <rFont val="仿宋_GB2312"/>
        <family val="3"/>
        <charset val="134"/>
      </rPr>
      <t>进行指标量化）</t>
    </r>
    <phoneticPr fontId="1" type="noConversion"/>
  </si>
  <si>
    <r>
      <rPr>
        <sz val="12"/>
        <color theme="1"/>
        <rFont val="仿宋_GB2312"/>
        <family val="3"/>
        <charset val="134"/>
      </rPr>
      <t>数据规划
（</t>
    </r>
    <r>
      <rPr>
        <sz val="12"/>
        <color theme="1"/>
        <rFont val="Times New Roman"/>
        <family val="1"/>
      </rPr>
      <t>15</t>
    </r>
    <r>
      <rPr>
        <sz val="12"/>
        <color theme="1"/>
        <rFont val="仿宋_GB2312"/>
        <family val="3"/>
        <charset val="134"/>
      </rPr>
      <t>分）</t>
    </r>
    <phoneticPr fontId="1" type="noConversion"/>
  </si>
  <si>
    <r>
      <rPr>
        <sz val="12"/>
        <color theme="1"/>
        <rFont val="仿宋_GB2312"/>
        <family val="3"/>
        <charset val="134"/>
      </rPr>
      <t>数据治理
（</t>
    </r>
    <r>
      <rPr>
        <sz val="12"/>
        <color theme="1"/>
        <rFont val="Times New Roman"/>
        <family val="1"/>
      </rPr>
      <t>25</t>
    </r>
    <r>
      <rPr>
        <sz val="12"/>
        <color theme="1"/>
        <rFont val="仿宋_GB2312"/>
        <family val="3"/>
        <charset val="134"/>
      </rPr>
      <t>分）</t>
    </r>
    <phoneticPr fontId="1" type="noConversion"/>
  </si>
  <si>
    <r>
      <rPr>
        <sz val="12"/>
        <color theme="1"/>
        <rFont val="仿宋_GB2312"/>
        <family val="3"/>
        <charset val="134"/>
      </rPr>
      <t>数据价值
（</t>
    </r>
    <r>
      <rPr>
        <sz val="12"/>
        <color theme="1"/>
        <rFont val="Times New Roman"/>
        <family val="1"/>
      </rPr>
      <t>45</t>
    </r>
    <r>
      <rPr>
        <sz val="12"/>
        <color theme="1"/>
        <rFont val="仿宋_GB2312"/>
        <family val="3"/>
        <charset val="134"/>
      </rPr>
      <t>分）</t>
    </r>
    <phoneticPr fontId="1" type="noConversion"/>
  </si>
  <si>
    <r>
      <rPr>
        <sz val="12"/>
        <color theme="1"/>
        <rFont val="仿宋_GB2312"/>
        <family val="3"/>
        <charset val="134"/>
      </rPr>
      <t>数据应用可行度</t>
    </r>
    <r>
      <rPr>
        <sz val="12"/>
        <color theme="1"/>
        <rFont val="Times New Roman"/>
        <family val="1"/>
      </rPr>
      <t>=1/3*</t>
    </r>
    <r>
      <rPr>
        <sz val="12"/>
        <color theme="1"/>
        <rFont val="仿宋_GB2312"/>
        <family val="3"/>
        <charset val="134"/>
      </rPr>
      <t>（是否具备应用场景需求分析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是否具备应用系统设计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是否具备数据算法和模型设计方案）
（注：上述三项通过</t>
    </r>
    <r>
      <rPr>
        <sz val="12"/>
        <color theme="1"/>
        <rFont val="Times New Roman"/>
        <family val="1"/>
      </rPr>
      <t>0-1</t>
    </r>
    <r>
      <rPr>
        <sz val="12"/>
        <color theme="1"/>
        <rFont val="仿宋_GB2312"/>
        <family val="3"/>
        <charset val="134"/>
      </rPr>
      <t>进行指标量化）</t>
    </r>
    <phoneticPr fontId="1" type="noConversion"/>
  </si>
  <si>
    <r>
      <rPr>
        <sz val="12"/>
        <color theme="1"/>
        <rFont val="仿宋_GB2312"/>
        <family val="3"/>
        <charset val="134"/>
      </rPr>
      <t>数据源可获得度</t>
    </r>
    <r>
      <rPr>
        <sz val="12"/>
        <color theme="1"/>
        <rFont val="Times New Roman"/>
        <family val="1"/>
      </rPr>
      <t>=100%*</t>
    </r>
    <r>
      <rPr>
        <sz val="12"/>
        <color theme="1"/>
        <rFont val="仿宋_GB2312"/>
        <family val="3"/>
        <charset val="134"/>
      </rPr>
      <t>（部门内部数据源数量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可共享的政府数据源数量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具备数据可获得协议的企业或社会数据源数量）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_GB2312"/>
        <family val="3"/>
        <charset val="134"/>
      </rPr>
      <t>项目建设所需数据源数量</t>
    </r>
    <phoneticPr fontId="1" type="noConversion"/>
  </si>
  <si>
    <r>
      <rPr>
        <b/>
        <sz val="12"/>
        <color rgb="FF000000"/>
        <rFont val="仿宋_GB2312"/>
        <family val="3"/>
        <charset val="134"/>
      </rPr>
      <t>设计维度</t>
    </r>
    <phoneticPr fontId="1" type="noConversion"/>
  </si>
  <si>
    <r>
      <rPr>
        <b/>
        <sz val="12"/>
        <color rgb="FF000000"/>
        <rFont val="仿宋_GB2312"/>
        <family val="3"/>
        <charset val="134"/>
      </rPr>
      <t>指标</t>
    </r>
    <phoneticPr fontId="1" type="noConversion"/>
  </si>
  <si>
    <r>
      <rPr>
        <sz val="12"/>
        <color theme="1"/>
        <rFont val="仿宋_GB2312"/>
        <family val="3"/>
        <charset val="134"/>
      </rPr>
      <t>信息化战略发展契合度</t>
    </r>
    <phoneticPr fontId="1" type="noConversion"/>
  </si>
  <si>
    <r>
      <rPr>
        <sz val="12"/>
        <color theme="1"/>
        <rFont val="仿宋_GB2312"/>
        <family val="3"/>
        <charset val="134"/>
      </rPr>
      <t>数据源可获得度</t>
    </r>
    <phoneticPr fontId="1" type="noConversion"/>
  </si>
  <si>
    <r>
      <rPr>
        <sz val="12"/>
        <color theme="1"/>
        <rFont val="仿宋_GB2312"/>
        <family val="3"/>
        <charset val="134"/>
      </rPr>
      <t>数据质量管理机制健全度</t>
    </r>
    <phoneticPr fontId="1" type="noConversion"/>
  </si>
  <si>
    <r>
      <rPr>
        <sz val="12"/>
        <color theme="1"/>
        <rFont val="仿宋_GB2312"/>
        <family val="3"/>
        <charset val="134"/>
      </rPr>
      <t>数据应用可行度</t>
    </r>
    <phoneticPr fontId="1" type="noConversion"/>
  </si>
  <si>
    <r>
      <rPr>
        <sz val="12"/>
        <color theme="1"/>
        <rFont val="仿宋_GB2312"/>
        <family val="3"/>
        <charset val="134"/>
      </rPr>
      <t>数据资产效果明确度</t>
    </r>
    <phoneticPr fontId="1" type="noConversion"/>
  </si>
  <si>
    <r>
      <rPr>
        <sz val="11"/>
        <color theme="1"/>
        <rFont val="仿宋_GB2312"/>
        <family val="3"/>
        <charset val="134"/>
      </rPr>
      <t>数据展示效果明确度</t>
    </r>
    <phoneticPr fontId="1" type="noConversion"/>
  </si>
  <si>
    <r>
      <rPr>
        <sz val="12"/>
        <color theme="1"/>
        <rFont val="仿宋_GB2312"/>
        <family val="3"/>
        <charset val="134"/>
      </rPr>
      <t>数据展示效果明确度</t>
    </r>
    <r>
      <rPr>
        <sz val="12"/>
        <color theme="1"/>
        <rFont val="Times New Roman"/>
        <family val="1"/>
      </rPr>
      <t>=1/3*</t>
    </r>
    <r>
      <rPr>
        <sz val="12"/>
        <color theme="1"/>
        <rFont val="仿宋_GB2312"/>
        <family val="3"/>
        <charset val="134"/>
      </rPr>
      <t>（是否明确数据展示功能所需的数据源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是否明确数据展示的图表实现方式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是否明确数据展示对象）
（注：上述三项通过</t>
    </r>
    <r>
      <rPr>
        <sz val="12"/>
        <color theme="1"/>
        <rFont val="Times New Roman"/>
        <family val="1"/>
      </rPr>
      <t>0-1</t>
    </r>
    <r>
      <rPr>
        <sz val="12"/>
        <color theme="1"/>
        <rFont val="仿宋_GB2312"/>
        <family val="3"/>
        <charset val="134"/>
      </rPr>
      <t>进行指标量化）</t>
    </r>
    <phoneticPr fontId="1" type="noConversion"/>
  </si>
  <si>
    <r>
      <rPr>
        <sz val="12"/>
        <color theme="1"/>
        <rFont val="仿宋_GB2312"/>
        <family val="3"/>
        <charset val="134"/>
      </rPr>
      <t>业务提升效果明确度</t>
    </r>
    <phoneticPr fontId="1" type="noConversion"/>
  </si>
  <si>
    <r>
      <rPr>
        <sz val="12"/>
        <color theme="1"/>
        <rFont val="仿宋_GB2312"/>
        <family val="3"/>
        <charset val="134"/>
      </rPr>
      <t>业务提升效果明确度</t>
    </r>
    <r>
      <rPr>
        <sz val="12"/>
        <color theme="1"/>
        <rFont val="Times New Roman"/>
        <family val="1"/>
      </rPr>
      <t>=1/3*</t>
    </r>
    <r>
      <rPr>
        <sz val="12"/>
        <color theme="1"/>
        <rFont val="仿宋_GB2312"/>
        <family val="3"/>
        <charset val="134"/>
      </rPr>
      <t>（是否设定业务数量提升指标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是否设定业务时效提升指标</t>
    </r>
    <r>
      <rPr>
        <sz val="12"/>
        <color theme="1"/>
        <rFont val="Times New Roman"/>
        <family val="1"/>
      </rPr>
      <t>+</t>
    </r>
    <r>
      <rPr>
        <sz val="12"/>
        <color theme="1"/>
        <rFont val="仿宋_GB2312"/>
        <family val="3"/>
        <charset val="134"/>
      </rPr>
      <t>是否设定业务质量提升指标）
（注：上述三项通过</t>
    </r>
    <r>
      <rPr>
        <sz val="12"/>
        <color theme="1"/>
        <rFont val="Times New Roman"/>
        <family val="1"/>
      </rPr>
      <t>0-1</t>
    </r>
    <r>
      <rPr>
        <sz val="12"/>
        <color theme="1"/>
        <rFont val="仿宋_GB2312"/>
        <family val="3"/>
        <charset val="134"/>
      </rPr>
      <t>进行指标量化）</t>
    </r>
    <phoneticPr fontId="1" type="noConversion"/>
  </si>
  <si>
    <t>目前数据准备度</t>
    <phoneticPr fontId="1" type="noConversion"/>
  </si>
  <si>
    <r>
      <rPr>
        <sz val="12"/>
        <color theme="1"/>
        <rFont val="仿宋_GB2312"/>
        <family val="3"/>
        <charset val="134"/>
      </rPr>
      <t>权重分</t>
    </r>
    <r>
      <rPr>
        <sz val="12"/>
        <color theme="1"/>
        <rFont val="Times New Roman"/>
        <family val="1"/>
      </rPr>
      <t>*</t>
    </r>
    <r>
      <rPr>
        <sz val="12"/>
        <color theme="1"/>
        <rFont val="仿宋_GB2312"/>
        <family val="3"/>
        <charset val="134"/>
      </rPr>
      <t>目前数据准备度</t>
    </r>
    <phoneticPr fontId="1" type="noConversion"/>
  </si>
  <si>
    <r>
      <rPr>
        <sz val="12"/>
        <color theme="1"/>
        <rFont val="仿宋_GB2312"/>
        <family val="3"/>
        <charset val="134"/>
      </rPr>
      <t>权重分</t>
    </r>
    <r>
      <rPr>
        <sz val="12"/>
        <color theme="1"/>
        <rFont val="Times New Roman"/>
        <family val="1"/>
      </rPr>
      <t>*</t>
    </r>
    <r>
      <rPr>
        <sz val="12"/>
        <color theme="1"/>
        <rFont val="仿宋_GB2312"/>
        <family val="3"/>
        <charset val="134"/>
      </rPr>
      <t>数据质量管理机制健全度</t>
    </r>
    <phoneticPr fontId="1" type="noConversion"/>
  </si>
  <si>
    <r>
      <rPr>
        <sz val="12"/>
        <color theme="1"/>
        <rFont val="仿宋_GB2312"/>
        <family val="3"/>
        <charset val="134"/>
      </rPr>
      <t>权重分</t>
    </r>
    <r>
      <rPr>
        <sz val="12"/>
        <color theme="1"/>
        <rFont val="Times New Roman"/>
        <family val="1"/>
      </rPr>
      <t>*</t>
    </r>
    <r>
      <rPr>
        <sz val="12"/>
        <color theme="1"/>
        <rFont val="仿宋_GB2312"/>
        <family val="3"/>
        <charset val="134"/>
      </rPr>
      <t>数据资产效果明确度</t>
    </r>
    <phoneticPr fontId="1" type="noConversion"/>
  </si>
  <si>
    <r>
      <rPr>
        <sz val="12"/>
        <color theme="1"/>
        <rFont val="仿宋_GB2312"/>
        <family val="3"/>
        <charset val="134"/>
      </rPr>
      <t>权重分</t>
    </r>
    <r>
      <rPr>
        <sz val="12"/>
        <color theme="1"/>
        <rFont val="Times New Roman"/>
        <family val="1"/>
      </rPr>
      <t>*</t>
    </r>
    <r>
      <rPr>
        <sz val="12"/>
        <color theme="1"/>
        <rFont val="仿宋_GB2312"/>
        <family val="3"/>
        <charset val="134"/>
      </rPr>
      <t>数据展示效果明确度</t>
    </r>
    <phoneticPr fontId="1" type="noConversion"/>
  </si>
  <si>
    <r>
      <rPr>
        <sz val="12"/>
        <color theme="1"/>
        <rFont val="仿宋_GB2312"/>
        <family val="3"/>
        <charset val="134"/>
      </rPr>
      <t>权重分</t>
    </r>
    <r>
      <rPr>
        <sz val="12"/>
        <color theme="1"/>
        <rFont val="Times New Roman"/>
        <family val="1"/>
      </rPr>
      <t>*</t>
    </r>
    <r>
      <rPr>
        <sz val="12"/>
        <color theme="1"/>
        <rFont val="仿宋_GB2312"/>
        <family val="3"/>
        <charset val="134"/>
      </rPr>
      <t>业务提升效果明确度</t>
    </r>
    <phoneticPr fontId="1" type="noConversion"/>
  </si>
  <si>
    <r>
      <rPr>
        <b/>
        <sz val="12"/>
        <color theme="1"/>
        <rFont val="仿宋_GB2312"/>
        <family val="3"/>
        <charset val="134"/>
      </rPr>
      <t>项目名称</t>
    </r>
    <phoneticPr fontId="1" type="noConversion"/>
  </si>
  <si>
    <r>
      <rPr>
        <b/>
        <sz val="12"/>
        <color theme="1"/>
        <rFont val="仿宋_GB2312"/>
        <family val="3"/>
        <charset val="134"/>
      </rPr>
      <t>项目申报资金
（万元）</t>
    </r>
    <phoneticPr fontId="1" type="noConversion"/>
  </si>
  <si>
    <r>
      <rPr>
        <b/>
        <sz val="12"/>
        <color theme="1"/>
        <rFont val="仿宋_GB2312"/>
        <family val="3"/>
        <charset val="134"/>
      </rPr>
      <t>预算单位</t>
    </r>
    <phoneticPr fontId="1" type="noConversion"/>
  </si>
  <si>
    <r>
      <rPr>
        <b/>
        <sz val="12"/>
        <color theme="1"/>
        <rFont val="仿宋_GB2312"/>
        <family val="3"/>
        <charset val="134"/>
      </rPr>
      <t>主管部门</t>
    </r>
    <phoneticPr fontId="1" type="noConversion"/>
  </si>
  <si>
    <r>
      <rPr>
        <b/>
        <sz val="12"/>
        <color theme="1"/>
        <rFont val="仿宋_GB2312"/>
        <family val="3"/>
        <charset val="134"/>
      </rPr>
      <t>是否纳入建设目标，作为项目验收、后评价的依据</t>
    </r>
    <phoneticPr fontId="1" type="noConversion"/>
  </si>
  <si>
    <r>
      <rPr>
        <sz val="12"/>
        <color theme="1"/>
        <rFont val="仿宋_GB2312"/>
        <family val="3"/>
        <charset val="134"/>
      </rPr>
      <t>否</t>
    </r>
    <phoneticPr fontId="1" type="noConversion"/>
  </si>
  <si>
    <r>
      <rPr>
        <sz val="12"/>
        <color theme="1"/>
        <rFont val="仿宋_GB2312"/>
        <family val="3"/>
        <charset val="134"/>
      </rPr>
      <t>项目建设所需数据源数量（个）</t>
    </r>
    <phoneticPr fontId="1" type="noConversion"/>
  </si>
  <si>
    <r>
      <rPr>
        <sz val="12"/>
        <color theme="1"/>
        <rFont val="仿宋_GB2312"/>
        <family val="3"/>
        <charset val="134"/>
      </rPr>
      <t>是</t>
    </r>
    <phoneticPr fontId="1" type="noConversion"/>
  </si>
  <si>
    <r>
      <rPr>
        <sz val="12"/>
        <color theme="1"/>
        <rFont val="仿宋_GB2312"/>
        <family val="3"/>
        <charset val="134"/>
      </rPr>
      <t>其中：属于部门内部数据源数量（个）</t>
    </r>
    <phoneticPr fontId="1" type="noConversion"/>
  </si>
  <si>
    <r>
      <rPr>
        <sz val="12"/>
        <color theme="1"/>
        <rFont val="仿宋_GB2312"/>
        <family val="3"/>
        <charset val="134"/>
      </rPr>
      <t>目前已对接数据源数量（个）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</si>
  <si>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【填报数据】填写本部门目前已进行对接的系统数量，包括内部、外部。
【数据来源资料名称】填写对应数据来源的文件全称或测算依据。</t>
    </r>
    <phoneticPr fontId="1" type="noConversion"/>
  </si>
  <si>
    <r>
      <rPr>
        <sz val="12"/>
        <color theme="1"/>
        <rFont val="仿宋_GB2312"/>
        <family val="3"/>
        <charset val="134"/>
      </rPr>
      <t>是否配备数据管理专职人员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</si>
  <si>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【填报数据】填写本部门是否为此项目配备数据管理专职人员，是填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
【数据来源资料名称】填写对应数据来源的文件全称或测算依据。</t>
    </r>
    <phoneticPr fontId="1" type="noConversion"/>
  </si>
  <si>
    <r>
      <rPr>
        <sz val="12"/>
        <color theme="1"/>
        <rFont val="仿宋_GB2312"/>
        <family val="3"/>
        <charset val="134"/>
      </rPr>
      <t>那么，配备数据管理专职人员数（人）</t>
    </r>
    <phoneticPr fontId="1" type="noConversion"/>
  </si>
  <si>
    <r>
      <rPr>
        <sz val="12"/>
        <color theme="1"/>
        <rFont val="仿宋_GB2312"/>
        <family val="3"/>
        <charset val="134"/>
      </rPr>
      <t>是否进行数据编目管理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</si>
  <si>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【填报数据】进行数据编目管理，填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
【数据来源资料名称】填写对应编目资料文件全称。</t>
    </r>
    <phoneticPr fontId="1" type="noConversion"/>
  </si>
  <si>
    <r>
      <rPr>
        <sz val="12"/>
        <color theme="1"/>
        <rFont val="仿宋_GB2312"/>
        <family val="3"/>
        <charset val="134"/>
      </rPr>
      <t>是否制定数据标准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</si>
  <si>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【填报数据】制定数据标准的，填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
【数据来源资料名称】填写对应数据标准资料文件全称。</t>
    </r>
    <phoneticPr fontId="1" type="noConversion"/>
  </si>
  <si>
    <r>
      <rPr>
        <sz val="12"/>
        <color theme="1"/>
        <rFont val="仿宋_GB2312"/>
        <family val="3"/>
        <charset val="134"/>
      </rPr>
      <t>是否制定数据修正方案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</si>
  <si>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【填报数据】制定数据修正方案的，填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
【数据来源资料名称】填写对应数据修正方案资料文件全称或出处。</t>
    </r>
    <phoneticPr fontId="1" type="noConversion"/>
  </si>
  <si>
    <r>
      <rPr>
        <sz val="12"/>
        <color theme="1"/>
        <rFont val="仿宋_GB2312"/>
        <family val="3"/>
        <charset val="134"/>
      </rPr>
      <t>是否制定数据安全管理方案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</si>
  <si>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【填报数据】制定数据安全管理方案的，填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
【数据来源资料名称】填写对应数据安全管理方案资料文件全称或出处。</t>
    </r>
    <phoneticPr fontId="1" type="noConversion"/>
  </si>
  <si>
    <r>
      <rPr>
        <sz val="12"/>
        <color theme="1"/>
        <rFont val="仿宋_GB2312"/>
        <family val="3"/>
        <charset val="134"/>
      </rPr>
      <t>是否具备应用场景需求分析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</si>
  <si>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【填报数据】对功能应用场景进行需求分析的，填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
【数据来源资料名称】填写应用场景需求分析资料文件全称或出处。</t>
    </r>
    <phoneticPr fontId="1" type="noConversion"/>
  </si>
  <si>
    <r>
      <rPr>
        <sz val="12"/>
        <color theme="1"/>
        <rFont val="仿宋_GB2312"/>
        <family val="3"/>
        <charset val="134"/>
      </rPr>
      <t>是否具备应用系统设计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</si>
  <si>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【填报数据】基于应用场景，进行实现方法等系统功能设计的，填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
【数据来源资料名称】填写应用系统设计资料文件全称或出处。</t>
    </r>
    <phoneticPr fontId="1" type="noConversion"/>
  </si>
  <si>
    <r>
      <rPr>
        <sz val="12"/>
        <color theme="1"/>
        <rFont val="仿宋_GB2312"/>
        <family val="3"/>
        <charset val="134"/>
      </rPr>
      <t>是否具备数据算法和模型设计方案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</si>
  <si>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【填报数据】制定基于业务功能需求的数据算法、分析模型等设计方案的，填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
【数据来源资料名称】填写数据算法和模型设计方案资料文件全称或出处。</t>
    </r>
    <phoneticPr fontId="1" type="noConversion"/>
  </si>
  <si>
    <r>
      <rPr>
        <sz val="12"/>
        <color theme="1"/>
        <rFont val="仿宋_GB2312"/>
        <family val="3"/>
        <charset val="134"/>
      </rPr>
      <t>是否明确项目对接数据总量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</si>
  <si>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【填报数据】明确项目建设对接所有系统的数据总量的，填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</t>
    </r>
    <phoneticPr fontId="1" type="noConversion"/>
  </si>
  <si>
    <r>
      <rPr>
        <sz val="12"/>
        <color theme="1"/>
        <rFont val="仿宋_GB2312"/>
        <family val="3"/>
        <charset val="134"/>
      </rPr>
      <t>那么，项目建成后数据总量（</t>
    </r>
    <r>
      <rPr>
        <sz val="12"/>
        <color theme="1"/>
        <rFont val="Times New Roman"/>
        <family val="1"/>
      </rPr>
      <t>GB</t>
    </r>
    <r>
      <rPr>
        <sz val="12"/>
        <color theme="1"/>
        <rFont val="仿宋_GB2312"/>
        <family val="3"/>
        <charset val="134"/>
      </rPr>
      <t>）</t>
    </r>
    <phoneticPr fontId="1" type="noConversion"/>
  </si>
  <si>
    <r>
      <rPr>
        <sz val="12"/>
        <color theme="1"/>
        <rFont val="仿宋_GB2312"/>
        <family val="3"/>
        <charset val="134"/>
      </rPr>
      <t>是否明确数据的年度增量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</si>
  <si>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【填报数据】明确项目建成后数据每年增量情况的，填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</t>
    </r>
    <phoneticPr fontId="1" type="noConversion"/>
  </si>
  <si>
    <r>
      <rPr>
        <sz val="12"/>
        <color theme="1"/>
        <rFont val="仿宋_GB2312"/>
        <family val="3"/>
        <charset val="134"/>
      </rPr>
      <t>那么，年度增量（</t>
    </r>
    <r>
      <rPr>
        <sz val="12"/>
        <color theme="1"/>
        <rFont val="Times New Roman"/>
        <family val="1"/>
      </rPr>
      <t>GB</t>
    </r>
    <r>
      <rPr>
        <sz val="12"/>
        <color theme="1"/>
        <rFont val="仿宋_GB2312"/>
        <family val="3"/>
        <charset val="134"/>
      </rPr>
      <t>）</t>
    </r>
    <phoneticPr fontId="1" type="noConversion"/>
  </si>
  <si>
    <r>
      <rPr>
        <sz val="12"/>
        <color theme="1"/>
        <rFont val="仿宋_GB2312"/>
        <family val="3"/>
        <charset val="134"/>
      </rPr>
      <t>是否明确数据的年度共享量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</si>
  <si>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【填报数据】明确项目建成后数据每年共享情况的，填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</t>
    </r>
    <phoneticPr fontId="1" type="noConversion"/>
  </si>
  <si>
    <r>
      <rPr>
        <sz val="12"/>
        <color theme="1"/>
        <rFont val="仿宋_GB2312"/>
        <family val="3"/>
        <charset val="134"/>
      </rPr>
      <t>那么，年度共享量（</t>
    </r>
    <r>
      <rPr>
        <sz val="12"/>
        <color theme="1"/>
        <rFont val="Times New Roman"/>
        <family val="1"/>
      </rPr>
      <t>GB</t>
    </r>
    <r>
      <rPr>
        <sz val="12"/>
        <color theme="1"/>
        <rFont val="仿宋_GB2312"/>
        <family val="3"/>
        <charset val="134"/>
      </rPr>
      <t>）</t>
    </r>
    <phoneticPr fontId="1" type="noConversion"/>
  </si>
  <si>
    <r>
      <rPr>
        <sz val="12"/>
        <color theme="1"/>
        <rFont val="仿宋_GB2312"/>
        <family val="3"/>
        <charset val="134"/>
      </rPr>
      <t>是否明确数据的年度开放量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</si>
  <si>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【填报数据】明确项目建成后数据每年开放情况的，填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</t>
    </r>
    <phoneticPr fontId="1" type="noConversion"/>
  </si>
  <si>
    <r>
      <rPr>
        <sz val="12"/>
        <color theme="1"/>
        <rFont val="仿宋_GB2312"/>
        <family val="3"/>
        <charset val="134"/>
      </rPr>
      <t>那么，年度开放量（</t>
    </r>
    <r>
      <rPr>
        <sz val="12"/>
        <color theme="1"/>
        <rFont val="Times New Roman"/>
        <family val="1"/>
      </rPr>
      <t>GB</t>
    </r>
    <r>
      <rPr>
        <sz val="12"/>
        <color theme="1"/>
        <rFont val="仿宋_GB2312"/>
        <family val="3"/>
        <charset val="134"/>
      </rPr>
      <t>）</t>
    </r>
    <phoneticPr fontId="1" type="noConversion"/>
  </si>
  <si>
    <r>
      <rPr>
        <sz val="12"/>
        <color theme="1"/>
        <rFont val="仿宋_GB2312"/>
        <family val="3"/>
        <charset val="134"/>
      </rPr>
      <t>是否明确数据展示功能所需的数据源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</si>
  <si>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【填报数据】明确项目数据展示功能（如图形展示、检索等）所基于的具体数据系字段、对接系统的，填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
【数据来源资料名称】填写数据展示功能与数据字段、对接系统间对应关系的资料文件全称。</t>
    </r>
    <phoneticPr fontId="1" type="noConversion"/>
  </si>
  <si>
    <r>
      <rPr>
        <sz val="12"/>
        <color theme="1"/>
        <rFont val="仿宋_GB2312"/>
        <family val="3"/>
        <charset val="134"/>
      </rPr>
      <t>是否明确数据展示的图表实现方式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</si>
  <si>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【填报数据】明确项目数据展示具体方式（如通过饼图、散点图等）的，填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
【数据来源资料名称】填写数据展示功能与实现方式间对应关系的资料文件全称。</t>
    </r>
    <phoneticPr fontId="1" type="noConversion"/>
  </si>
  <si>
    <r>
      <rPr>
        <sz val="12"/>
        <color theme="1"/>
        <rFont val="仿宋_GB2312"/>
        <family val="3"/>
        <charset val="134"/>
      </rPr>
      <t>是否明确数据展示对象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</si>
  <si>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【填报数据】明确项目数据展示对象（如因权限不同，部分用户仅有数据查询功能，部分用户可进行图表分析功能等）的，填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
【数据来源资料名称】填写数据展示与用户对象间对应关系的资料文件全称。</t>
    </r>
    <phoneticPr fontId="1" type="noConversion"/>
  </si>
  <si>
    <r>
      <rPr>
        <sz val="12"/>
        <color theme="1"/>
        <rFont val="仿宋_GB2312"/>
        <family val="3"/>
        <charset val="134"/>
      </rPr>
      <t>是否设定业务数量提升指标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</si>
  <si>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【填报数据】从项目建成后对本部门业务办理数量的提升角度，设计业务数量提升指标的，填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
【数据来源资料名称】填写具体业务数量指标名称，，如小型案件立案量（件）（预算单位自行设计指标）</t>
    </r>
    <phoneticPr fontId="1" type="noConversion"/>
  </si>
  <si>
    <r>
      <rPr>
        <sz val="12"/>
        <color theme="1"/>
        <rFont val="仿宋_GB2312"/>
        <family val="3"/>
        <charset val="134"/>
      </rPr>
      <t>那么，业务数量提升指标</t>
    </r>
    <phoneticPr fontId="1" type="noConversion"/>
  </si>
  <si>
    <r>
      <rPr>
        <sz val="12"/>
        <color theme="1"/>
        <rFont val="仿宋_GB2312"/>
        <family val="3"/>
        <charset val="134"/>
      </rPr>
      <t>是否设定业务时效提升指标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</si>
  <si>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【填报数据】从项目建成后对本部门业务办理时效的提升角度，设计业务时效提升指标的，填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
【数据来源资料名称】填写具体业务时效指标名称，，如小型案件平均破案时间（天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_GB2312"/>
        <family val="3"/>
        <charset val="134"/>
      </rPr>
      <t>件）（预算单位自行设计指标）</t>
    </r>
    <phoneticPr fontId="1" type="noConversion"/>
  </si>
  <si>
    <r>
      <rPr>
        <sz val="12"/>
        <color theme="1"/>
        <rFont val="仿宋_GB2312"/>
        <family val="3"/>
        <charset val="134"/>
      </rPr>
      <t>那么，业务时效提升指标</t>
    </r>
    <phoneticPr fontId="1" type="noConversion"/>
  </si>
  <si>
    <r>
      <rPr>
        <sz val="12"/>
        <color theme="1"/>
        <rFont val="仿宋_GB2312"/>
        <family val="3"/>
        <charset val="134"/>
      </rPr>
      <t>是否设定业务质量提升指标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</si>
  <si>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【填报数据】从项目建成后对本部门业务办理质量的提升角度，设计业务质量提升指标的，填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，否则填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
【数据来源资料名称】填写具体业务质量指标名称，，如小型案件破案率（预算单位自行设计指标）</t>
    </r>
    <phoneticPr fontId="1" type="noConversion"/>
  </si>
  <si>
    <r>
      <rPr>
        <sz val="12"/>
        <color theme="1"/>
        <rFont val="仿宋_GB2312"/>
        <family val="3"/>
        <charset val="134"/>
      </rPr>
      <t>那么，业务质量提升指标</t>
    </r>
    <phoneticPr fontId="1" type="noConversion"/>
  </si>
  <si>
    <r>
      <rPr>
        <sz val="12"/>
        <color theme="1"/>
        <rFont val="仿宋_GB2312"/>
        <family val="3"/>
        <charset val="134"/>
      </rPr>
      <t>数据应用
（</t>
    </r>
    <r>
      <rPr>
        <sz val="12"/>
        <color theme="1"/>
        <rFont val="Times New Roman"/>
        <family val="1"/>
      </rPr>
      <t>15</t>
    </r>
    <r>
      <rPr>
        <sz val="12"/>
        <color theme="1"/>
        <rFont val="仿宋_GB2312"/>
        <family val="3"/>
        <charset val="134"/>
      </rPr>
      <t>分）</t>
    </r>
    <phoneticPr fontId="1" type="noConversion"/>
  </si>
  <si>
    <t>标杆值</t>
    <phoneticPr fontId="1" type="noConversion"/>
  </si>
  <si>
    <r>
      <rPr>
        <sz val="12"/>
        <color theme="1"/>
        <rFont val="仿宋_GB2312"/>
        <family val="3"/>
        <charset val="134"/>
      </rPr>
      <t>信息化战略发展契合度</t>
    </r>
    <r>
      <rPr>
        <sz val="12"/>
        <color theme="1"/>
        <rFont val="Times New Roman"/>
        <family val="1"/>
      </rPr>
      <t>=100%*</t>
    </r>
    <r>
      <rPr>
        <sz val="12"/>
        <color theme="1"/>
        <rFont val="仿宋_GB2312"/>
        <family val="3"/>
        <charset val="134"/>
      </rPr>
      <t>是否具备对应的国家或市级关于信息化战略发展的政策支持
（注：上述通过</t>
    </r>
    <r>
      <rPr>
        <sz val="12"/>
        <color theme="1"/>
        <rFont val="Times New Roman"/>
        <family val="1"/>
      </rPr>
      <t>0-1</t>
    </r>
    <r>
      <rPr>
        <sz val="12"/>
        <color theme="1"/>
        <rFont val="仿宋_GB2312"/>
        <family val="3"/>
        <charset val="134"/>
      </rPr>
      <t>进行指标量化）</t>
    </r>
    <phoneticPr fontId="1" type="noConversion"/>
  </si>
  <si>
    <r>
      <rPr>
        <sz val="12"/>
        <color rgb="FF000000"/>
        <rFont val="仿宋_GB2312"/>
        <family val="3"/>
        <charset val="134"/>
      </rPr>
      <t>目前数据准备度</t>
    </r>
    <r>
      <rPr>
        <sz val="12"/>
        <color rgb="FF000000"/>
        <rFont val="Times New Roman"/>
        <family val="1"/>
      </rPr>
      <t>=100%*</t>
    </r>
    <r>
      <rPr>
        <sz val="12"/>
        <color rgb="FF000000"/>
        <rFont val="仿宋_GB2312"/>
        <family val="3"/>
        <charset val="134"/>
      </rPr>
      <t>目前已对接数据源数量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仿宋_GB2312"/>
        <family val="3"/>
        <charset val="134"/>
      </rPr>
      <t>项目建设所需数据源数量</t>
    </r>
    <phoneticPr fontId="1" type="noConversion"/>
  </si>
  <si>
    <r>
      <rPr>
        <sz val="12"/>
        <color rgb="FF000000"/>
        <rFont val="仿宋_GB2312"/>
        <family val="3"/>
        <charset val="134"/>
      </rPr>
      <t>数据资产效果明确度</t>
    </r>
    <r>
      <rPr>
        <sz val="12"/>
        <color rgb="FF000000"/>
        <rFont val="Times New Roman"/>
        <family val="1"/>
      </rPr>
      <t>=25%*</t>
    </r>
    <r>
      <rPr>
        <sz val="12"/>
        <color rgb="FF000000"/>
        <rFont val="仿宋_GB2312"/>
        <family val="3"/>
        <charset val="134"/>
      </rPr>
      <t>（是否明确项目对接数据总量</t>
    </r>
    <r>
      <rPr>
        <sz val="12"/>
        <color rgb="FF000000"/>
        <rFont val="Times New Roman"/>
        <family val="1"/>
      </rPr>
      <t>+</t>
    </r>
    <r>
      <rPr>
        <sz val="12"/>
        <color rgb="FF000000"/>
        <rFont val="仿宋_GB2312"/>
        <family val="3"/>
        <charset val="134"/>
      </rPr>
      <t>是否明确数据的年度增量</t>
    </r>
    <r>
      <rPr>
        <sz val="12"/>
        <color rgb="FF000000"/>
        <rFont val="Times New Roman"/>
        <family val="1"/>
      </rPr>
      <t>+</t>
    </r>
    <r>
      <rPr>
        <sz val="12"/>
        <color rgb="FF000000"/>
        <rFont val="仿宋_GB2312"/>
        <family val="3"/>
        <charset val="134"/>
      </rPr>
      <t>是否明确数据的年度共享量</t>
    </r>
    <r>
      <rPr>
        <sz val="12"/>
        <color rgb="FF000000"/>
        <rFont val="Times New Roman"/>
        <family val="1"/>
      </rPr>
      <t>+</t>
    </r>
    <r>
      <rPr>
        <sz val="12"/>
        <color rgb="FF000000"/>
        <rFont val="仿宋_GB2312"/>
        <family val="3"/>
        <charset val="134"/>
      </rPr>
      <t>是否明确数据的年度开放量）
（注：上述四项通过</t>
    </r>
    <r>
      <rPr>
        <sz val="12"/>
        <color rgb="FF000000"/>
        <rFont val="Times New Roman"/>
        <family val="1"/>
      </rPr>
      <t>0-1</t>
    </r>
    <r>
      <rPr>
        <sz val="12"/>
        <color rgb="FF000000"/>
        <rFont val="仿宋_GB2312"/>
        <family val="3"/>
        <charset val="134"/>
      </rPr>
      <t>进行指标量化）</t>
    </r>
    <phoneticPr fontId="1" type="noConversion"/>
  </si>
  <si>
    <t>指标实际值</t>
    <phoneticPr fontId="1" type="noConversion"/>
  </si>
  <si>
    <t>指标得分</t>
    <phoneticPr fontId="1" type="noConversion"/>
  </si>
  <si>
    <t>——</t>
    <phoneticPr fontId="1" type="noConversion"/>
  </si>
  <si>
    <r>
      <rPr>
        <sz val="12"/>
        <color theme="1"/>
        <rFont val="仿宋_GB2312"/>
        <family val="3"/>
        <charset val="134"/>
      </rPr>
      <t>【填报数据】填写本项目建设所需对接系统数量，若无请填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
【数据来源资料名称】填写对应数据来源的文件全称或测算依据。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</si>
  <si>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【填报数据】填写在本项目建设所需对接系统中，属于本部门内部对接的系统数量，若无请填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
【数据来源资料名称】填写对应数据来源的文件全称或测算依据。</t>
    </r>
    <phoneticPr fontId="1" type="noConversion"/>
  </si>
  <si>
    <r>
      <rPr>
        <sz val="12"/>
        <color theme="1"/>
        <rFont val="仿宋_GB2312"/>
        <family val="3"/>
        <charset val="134"/>
      </rPr>
      <t>其中：属于可共享的政府数据源数量（个）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</si>
  <si>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【填报数据】填写在本项目建设所需对接系统中，属于其他政府部门，并可共享的系统数量，若无请填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
【数据来源资料名称】填写对应数据来源的文件全称或测算依据。</t>
    </r>
    <phoneticPr fontId="1" type="noConversion"/>
  </si>
  <si>
    <r>
      <rPr>
        <sz val="12"/>
        <color theme="1"/>
        <rFont val="仿宋_GB2312"/>
        <family val="3"/>
        <charset val="134"/>
      </rPr>
      <t>其中：具备数据可获得协议的企业或社会数据源数量（个）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</si>
  <si>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【填报数据】填写在本项目建设所需对接系统中，属于企业或社会数据，但已具备纸质协议证明数据可获得的系统数量，若无请填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。。
【数据来源资料名称】填写对应数据来源的文件全称或测算依据，若有协议，请填写协议文件全称。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</si>
  <si>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【填报数据】若配备数据管理专职人员（即序号</t>
    </r>
    <r>
      <rPr>
        <sz val="12"/>
        <color theme="1"/>
        <rFont val="Times New Roman"/>
        <family val="1"/>
      </rPr>
      <t>7</t>
    </r>
    <r>
      <rPr>
        <sz val="12"/>
        <color theme="1"/>
        <rFont val="仿宋_GB2312"/>
        <family val="3"/>
        <charset val="134"/>
      </rPr>
      <t>填报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的），填写具体人员数量；若序号</t>
    </r>
    <r>
      <rPr>
        <sz val="12"/>
        <color theme="1"/>
        <rFont val="Times New Roman"/>
        <family val="1"/>
      </rPr>
      <t>7</t>
    </r>
    <r>
      <rPr>
        <sz val="12"/>
        <color theme="1"/>
        <rFont val="仿宋_GB2312"/>
        <family val="3"/>
        <charset val="134"/>
      </rPr>
      <t>填报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的，此处为空。
【数据来源资料名称】填写对应数据来源的文件全称或测算依据。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</si>
  <si>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【填报数据】明确项目建设对接所有系统的数据总量的（即序号</t>
    </r>
    <r>
      <rPr>
        <sz val="12"/>
        <color theme="1"/>
        <rFont val="Times New Roman"/>
        <family val="1"/>
      </rPr>
      <t>16</t>
    </r>
    <r>
      <rPr>
        <sz val="12"/>
        <color theme="1"/>
        <rFont val="仿宋_GB2312"/>
        <family val="3"/>
        <charset val="134"/>
      </rPr>
      <t>填报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的），填写项目建设后的数据总量；若序号</t>
    </r>
    <r>
      <rPr>
        <sz val="12"/>
        <color theme="1"/>
        <rFont val="Times New Roman"/>
        <family val="1"/>
      </rPr>
      <t>16</t>
    </r>
    <r>
      <rPr>
        <sz val="12"/>
        <color theme="1"/>
        <rFont val="仿宋_GB2312"/>
        <family val="3"/>
        <charset val="134"/>
      </rPr>
      <t>填报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的，此处为空。
【数据来源资料名称】填写数据测算依据。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</si>
  <si>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【填报数据】明确项目建成后数据每年增量情况的（即序号</t>
    </r>
    <r>
      <rPr>
        <sz val="12"/>
        <color theme="1"/>
        <rFont val="Times New Roman"/>
        <family val="1"/>
      </rPr>
      <t>18</t>
    </r>
    <r>
      <rPr>
        <sz val="12"/>
        <color theme="1"/>
        <rFont val="仿宋_GB2312"/>
        <family val="3"/>
        <charset val="134"/>
      </rPr>
      <t>填报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的），填写数据年度增量；若序号</t>
    </r>
    <r>
      <rPr>
        <sz val="12"/>
        <color theme="1"/>
        <rFont val="Times New Roman"/>
        <family val="1"/>
      </rPr>
      <t>18</t>
    </r>
    <r>
      <rPr>
        <sz val="12"/>
        <color theme="1"/>
        <rFont val="仿宋_GB2312"/>
        <family val="3"/>
        <charset val="134"/>
      </rPr>
      <t>填报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的，此处为空。
【数据来源资料名称】填写数据测算依据。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</si>
  <si>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【填报数据】明确项目建成后数据每年共享情况的（即序号</t>
    </r>
    <r>
      <rPr>
        <sz val="12"/>
        <color theme="1"/>
        <rFont val="Times New Roman"/>
        <family val="1"/>
      </rPr>
      <t>20</t>
    </r>
    <r>
      <rPr>
        <sz val="12"/>
        <color theme="1"/>
        <rFont val="仿宋_GB2312"/>
        <family val="3"/>
        <charset val="134"/>
      </rPr>
      <t>填报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的），填写项目建设后的数据年度共享总量；若序号</t>
    </r>
    <r>
      <rPr>
        <sz val="12"/>
        <color theme="1"/>
        <rFont val="Times New Roman"/>
        <family val="1"/>
      </rPr>
      <t>20</t>
    </r>
    <r>
      <rPr>
        <sz val="12"/>
        <color theme="1"/>
        <rFont val="仿宋_GB2312"/>
        <family val="3"/>
        <charset val="134"/>
      </rPr>
      <t>填报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的，此处为空。
【数据来源资料名称】填写数据测算依据。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</si>
  <si>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【填报数据】明确项目建成后数据每年开放情况的（即序号</t>
    </r>
    <r>
      <rPr>
        <sz val="12"/>
        <color theme="1"/>
        <rFont val="Times New Roman"/>
        <family val="1"/>
      </rPr>
      <t>22</t>
    </r>
    <r>
      <rPr>
        <sz val="12"/>
        <color theme="1"/>
        <rFont val="仿宋_GB2312"/>
        <family val="3"/>
        <charset val="134"/>
      </rPr>
      <t>填报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的），填写项目建设后的数据年度共享总量；若序号</t>
    </r>
    <r>
      <rPr>
        <sz val="12"/>
        <color theme="1"/>
        <rFont val="Times New Roman"/>
        <family val="1"/>
      </rPr>
      <t>22</t>
    </r>
    <r>
      <rPr>
        <sz val="12"/>
        <color theme="1"/>
        <rFont val="仿宋_GB2312"/>
        <family val="3"/>
        <charset val="134"/>
      </rPr>
      <t>填报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的，此处为空。
【数据来源资料名称】填写数据测算依据。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</si>
  <si>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【填报数据】设定业务数量提升指标的（即序号</t>
    </r>
    <r>
      <rPr>
        <sz val="12"/>
        <color theme="1"/>
        <rFont val="Times New Roman"/>
        <family val="1"/>
      </rPr>
      <t>27</t>
    </r>
    <r>
      <rPr>
        <sz val="12"/>
        <color theme="1"/>
        <rFont val="仿宋_GB2312"/>
        <family val="3"/>
        <charset val="134"/>
      </rPr>
      <t>填报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的），填写项目建成后指标的建设目标，如</t>
    </r>
    <r>
      <rPr>
        <sz val="12"/>
        <color theme="1"/>
        <rFont val="Times New Roman"/>
        <family val="1"/>
      </rPr>
      <t>1</t>
    </r>
    <r>
      <rPr>
        <sz val="12"/>
        <color theme="1"/>
        <rFont val="仿宋_GB2312"/>
        <family val="3"/>
        <charset val="134"/>
      </rPr>
      <t>万件（针对上述小型案件立案量的建设目标）；若序号</t>
    </r>
    <r>
      <rPr>
        <sz val="12"/>
        <color theme="1"/>
        <rFont val="Times New Roman"/>
        <family val="1"/>
      </rPr>
      <t>27</t>
    </r>
    <r>
      <rPr>
        <sz val="12"/>
        <color theme="1"/>
        <rFont val="仿宋_GB2312"/>
        <family val="3"/>
        <charset val="134"/>
      </rPr>
      <t>填报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的，此处为空。
【数据来源资料名称】填写数据测算依据。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</si>
  <si>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【填报数据】设定业务时效提升指标的（即序号</t>
    </r>
    <r>
      <rPr>
        <sz val="12"/>
        <color theme="1"/>
        <rFont val="Times New Roman"/>
        <family val="1"/>
      </rPr>
      <t>29</t>
    </r>
    <r>
      <rPr>
        <sz val="12"/>
        <color theme="1"/>
        <rFont val="仿宋_GB2312"/>
        <family val="3"/>
        <charset val="134"/>
      </rPr>
      <t>填报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的），填写项目建成后指标的建设目标，如</t>
    </r>
    <r>
      <rPr>
        <sz val="12"/>
        <color theme="1"/>
        <rFont val="Times New Roman"/>
        <family val="1"/>
      </rPr>
      <t>4</t>
    </r>
    <r>
      <rPr>
        <sz val="12"/>
        <color theme="1"/>
        <rFont val="仿宋_GB2312"/>
        <family val="3"/>
        <charset val="134"/>
      </rPr>
      <t>天</t>
    </r>
    <r>
      <rPr>
        <sz val="12"/>
        <color theme="1"/>
        <rFont val="Times New Roman"/>
        <family val="1"/>
      </rPr>
      <t>/</t>
    </r>
    <r>
      <rPr>
        <sz val="12"/>
        <color theme="1"/>
        <rFont val="仿宋_GB2312"/>
        <family val="3"/>
        <charset val="134"/>
      </rPr>
      <t>件（针对上述小型案件平均破案时间的建设目标）；若序号</t>
    </r>
    <r>
      <rPr>
        <sz val="12"/>
        <color theme="1"/>
        <rFont val="Times New Roman"/>
        <family val="1"/>
      </rPr>
      <t>29</t>
    </r>
    <r>
      <rPr>
        <sz val="12"/>
        <color theme="1"/>
        <rFont val="仿宋_GB2312"/>
        <family val="3"/>
        <charset val="134"/>
      </rPr>
      <t>填报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的，此处为空。
【数据来源资料名称】填写数据测算依据。</t>
    </r>
    <phoneticPr fontId="1" type="noConversion"/>
  </si>
  <si>
    <r>
      <rPr>
        <sz val="12"/>
        <color theme="1"/>
        <rFont val="仿宋_GB2312"/>
        <family val="3"/>
        <charset val="134"/>
      </rPr>
      <t>【填报数据】设定业务质量提升指标的（即序号</t>
    </r>
    <r>
      <rPr>
        <sz val="12"/>
        <color theme="1"/>
        <rFont val="Times New Roman"/>
        <family val="1"/>
      </rPr>
      <t>31</t>
    </r>
    <r>
      <rPr>
        <sz val="12"/>
        <color theme="1"/>
        <rFont val="仿宋_GB2312"/>
        <family val="3"/>
        <charset val="134"/>
      </rPr>
      <t>填报</t>
    </r>
    <r>
      <rPr>
        <sz val="12"/>
        <color theme="1"/>
        <rFont val="Times New Roman"/>
        <family val="1"/>
      </rPr>
      <t>“1”</t>
    </r>
    <r>
      <rPr>
        <sz val="12"/>
        <color theme="1"/>
        <rFont val="仿宋_GB2312"/>
        <family val="3"/>
        <charset val="134"/>
      </rPr>
      <t>的），填写项目建成后指标的建设目标，如</t>
    </r>
    <r>
      <rPr>
        <sz val="12"/>
        <color theme="1"/>
        <rFont val="Times New Roman"/>
        <family val="1"/>
      </rPr>
      <t>80%</t>
    </r>
    <r>
      <rPr>
        <sz val="12"/>
        <color theme="1"/>
        <rFont val="仿宋_GB2312"/>
        <family val="3"/>
        <charset val="134"/>
      </rPr>
      <t>（针对上述小型案件破案率的建设目标）；若序号</t>
    </r>
    <r>
      <rPr>
        <sz val="12"/>
        <color theme="1"/>
        <rFont val="Times New Roman"/>
        <family val="1"/>
      </rPr>
      <t>31</t>
    </r>
    <r>
      <rPr>
        <sz val="12"/>
        <color theme="1"/>
        <rFont val="仿宋_GB2312"/>
        <family val="3"/>
        <charset val="134"/>
      </rPr>
      <t>填报</t>
    </r>
    <r>
      <rPr>
        <sz val="12"/>
        <color theme="1"/>
        <rFont val="Times New Roman"/>
        <family val="1"/>
      </rPr>
      <t>“0”</t>
    </r>
    <r>
      <rPr>
        <sz val="12"/>
        <color theme="1"/>
        <rFont val="仿宋_GB2312"/>
        <family val="3"/>
        <charset val="134"/>
      </rPr>
      <t>的，此处为空。
【数据来源资料名称】填写数据测算依据。</t>
    </r>
    <phoneticPr fontId="1" type="noConversion"/>
  </si>
  <si>
    <r>
      <rPr>
        <b/>
        <sz val="16"/>
        <color theme="1"/>
        <rFont val="仿宋_GB2312"/>
        <family val="3"/>
        <charset val="134"/>
      </rPr>
      <t>综合绩效前评价指标体系</t>
    </r>
    <r>
      <rPr>
        <b/>
        <sz val="16"/>
        <color theme="1"/>
        <rFont val="Times New Roman"/>
        <family val="1"/>
      </rPr>
      <t>-</t>
    </r>
    <r>
      <rPr>
        <b/>
        <sz val="16"/>
        <color theme="1"/>
        <rFont val="仿宋_GB2312"/>
        <family val="3"/>
        <charset val="134"/>
      </rPr>
      <t>数据分析类项目（</t>
    </r>
    <r>
      <rPr>
        <b/>
        <sz val="16"/>
        <color theme="1"/>
        <rFont val="Times New Roman"/>
        <family val="1"/>
      </rPr>
      <t>2017</t>
    </r>
    <r>
      <rPr>
        <b/>
        <sz val="16"/>
        <color theme="1"/>
        <rFont val="仿宋_GB2312"/>
        <family val="3"/>
        <charset val="134"/>
      </rPr>
      <t>版）</t>
    </r>
    <phoneticPr fontId="1" type="noConversion"/>
  </si>
  <si>
    <r>
      <rPr>
        <b/>
        <sz val="14"/>
        <color theme="1"/>
        <rFont val="仿宋_GB2312"/>
        <family val="3"/>
        <charset val="134"/>
      </rPr>
      <t>综合绩效前评价数据分析类项目</t>
    </r>
    <r>
      <rPr>
        <b/>
        <sz val="14"/>
        <color theme="1"/>
        <rFont val="Times New Roman"/>
        <family val="1"/>
      </rPr>
      <t>——</t>
    </r>
    <r>
      <rPr>
        <b/>
        <sz val="14"/>
        <color theme="1"/>
        <rFont val="仿宋_GB2312"/>
        <family val="3"/>
        <charset val="134"/>
      </rPr>
      <t>基础数据表（</t>
    </r>
    <r>
      <rPr>
        <b/>
        <sz val="14"/>
        <color theme="1"/>
        <rFont val="Times New Roman"/>
        <family val="1"/>
      </rPr>
      <t>2017</t>
    </r>
    <r>
      <rPr>
        <b/>
        <sz val="14"/>
        <color theme="1"/>
        <rFont val="仿宋_GB2312"/>
        <family val="3"/>
        <charset val="134"/>
      </rPr>
      <t>版）</t>
    </r>
    <phoneticPr fontId="1" type="noConversion"/>
  </si>
  <si>
    <t>项目单位需补充提供的材料</t>
    <phoneticPr fontId="1" type="noConversion"/>
  </si>
  <si>
    <t>提供测算依据，列出数据源清单并分别标记第3、4、5、6条的数据源类别</t>
    <phoneticPr fontId="1" type="noConversion"/>
  </si>
  <si>
    <t>提供详细测算依据</t>
    <phoneticPr fontId="1" type="noConversion"/>
  </si>
  <si>
    <t>提供相关情况说明，对于“是”项说明决策依据，对于“否”项说明原因</t>
  </si>
  <si>
    <t>提供相关情况说明，对于“是”项说明决策依据，对于“否”项说明原因</t>
    <phoneticPr fontId="1" type="noConversion"/>
  </si>
  <si>
    <r>
      <t>提供相关情况说明，对于</t>
    </r>
    <r>
      <rPr>
        <sz val="12"/>
        <color rgb="FFFF0000"/>
        <rFont val="Times New Roman"/>
        <family val="1"/>
      </rPr>
      <t>“</t>
    </r>
    <r>
      <rPr>
        <sz val="12"/>
        <color rgb="FFFF0000"/>
        <rFont val="宋体"/>
        <family val="3"/>
        <charset val="134"/>
      </rPr>
      <t>是</t>
    </r>
    <r>
      <rPr>
        <sz val="12"/>
        <color rgb="FFFF0000"/>
        <rFont val="Times New Roman"/>
        <family val="1"/>
      </rPr>
      <t>”</t>
    </r>
    <r>
      <rPr>
        <sz val="12"/>
        <color rgb="FFFF0000"/>
        <rFont val="宋体"/>
        <family val="3"/>
        <charset val="134"/>
      </rPr>
      <t>项说明决策依据，对于</t>
    </r>
    <r>
      <rPr>
        <sz val="12"/>
        <color rgb="FFFF0000"/>
        <rFont val="Times New Roman"/>
        <family val="1"/>
      </rPr>
      <t>“</t>
    </r>
    <r>
      <rPr>
        <sz val="12"/>
        <color rgb="FFFF0000"/>
        <rFont val="宋体"/>
        <family val="3"/>
        <charset val="134"/>
      </rPr>
      <t>否</t>
    </r>
    <r>
      <rPr>
        <sz val="12"/>
        <color rgb="FFFF0000"/>
        <rFont val="Times New Roman"/>
        <family val="1"/>
      </rPr>
      <t>”</t>
    </r>
    <r>
      <rPr>
        <sz val="12"/>
        <color rgb="FFFF0000"/>
        <rFont val="宋体"/>
        <family val="3"/>
        <charset val="134"/>
      </rPr>
      <t>项说明原因</t>
    </r>
  </si>
  <si>
    <t>提供政策性文件</t>
    <phoneticPr fontId="1" type="noConversion"/>
  </si>
  <si>
    <t>提供详细测算依据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</si>
</sst>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b/>
      <sz val="12"/>
      <color rgb="FF000000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Times New Roman"/>
      <family val="1"/>
    </font>
    <font>
      <sz val="12"/>
      <color theme="1"/>
      <name val="仿宋_GB2312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仿宋_GB2312"/>
      <family val="3"/>
      <charset val="134"/>
    </font>
    <font>
      <b/>
      <sz val="12"/>
      <color theme="1"/>
      <name val="Times New Roman"/>
      <family val="1"/>
    </font>
    <font>
      <b/>
      <sz val="14"/>
      <color theme="1"/>
      <name val="仿宋_GB2312"/>
      <family val="3"/>
      <charset val="134"/>
    </font>
    <font>
      <b/>
      <sz val="14"/>
      <color theme="1"/>
      <name val="Times New Roman"/>
      <family val="1"/>
    </font>
    <font>
      <b/>
      <sz val="16"/>
      <color theme="1"/>
      <name val="仿宋_GB2312"/>
      <family val="3"/>
      <charset val="134"/>
    </font>
    <font>
      <sz val="11"/>
      <color theme="1"/>
      <name val="Times New Roman"/>
      <family val="1"/>
    </font>
    <font>
      <sz val="11"/>
      <color theme="1"/>
      <name val="仿宋_GB2312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宋体"/>
      <family val="2"/>
      <scheme val="minor"/>
    </font>
    <font>
      <b/>
      <sz val="16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仿宋_GB2312"/>
      <family val="3"/>
      <charset val="134"/>
    </font>
    <font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>
      <alignment vertical="center"/>
    </xf>
  </cellStyleXfs>
  <cellXfs count="49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0" fontId="13" fillId="0" borderId="2" xfId="0" applyNumberFormat="1" applyFont="1" applyBorder="1" applyAlignment="1">
      <alignment vertical="center" wrapText="1"/>
    </xf>
    <xf numFmtId="176" fontId="13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176" fontId="15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0" fontId="13" fillId="0" borderId="2" xfId="1" applyNumberFormat="1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zoomScale="85" zoomScaleNormal="85" workbookViewId="0">
      <selection activeCell="K5" sqref="K5"/>
    </sheetView>
  </sheetViews>
  <sheetFormatPr defaultColWidth="9" defaultRowHeight="14"/>
  <cols>
    <col min="1" max="1" width="12.08984375" style="9" customWidth="1"/>
    <col min="2" max="2" width="20.08984375" style="9" customWidth="1"/>
    <col min="3" max="3" width="5.08984375" style="9" customWidth="1"/>
    <col min="4" max="4" width="10" style="9" customWidth="1"/>
    <col min="5" max="5" width="59.6328125" style="9" customWidth="1"/>
    <col min="6" max="6" width="27.90625" style="9" customWidth="1"/>
    <col min="7" max="7" width="14" style="9" customWidth="1"/>
    <col min="8" max="8" width="12.7265625" style="9" customWidth="1"/>
    <col min="9" max="16384" width="9" style="9"/>
  </cols>
  <sheetData>
    <row r="1" spans="1:8" ht="33" customHeight="1">
      <c r="A1" s="40" t="s">
        <v>114</v>
      </c>
      <c r="B1" s="40"/>
      <c r="C1" s="40"/>
      <c r="D1" s="40"/>
      <c r="E1" s="40"/>
      <c r="F1" s="40"/>
      <c r="G1" s="40"/>
      <c r="H1" s="40"/>
    </row>
    <row r="2" spans="1:8" ht="30">
      <c r="A2" s="1" t="s">
        <v>20</v>
      </c>
      <c r="B2" s="1" t="s">
        <v>21</v>
      </c>
      <c r="C2" s="1" t="s">
        <v>0</v>
      </c>
      <c r="D2" s="20" t="s">
        <v>93</v>
      </c>
      <c r="E2" s="1" t="s">
        <v>10</v>
      </c>
      <c r="F2" s="1" t="s">
        <v>1</v>
      </c>
      <c r="G2" s="22" t="s">
        <v>97</v>
      </c>
      <c r="H2" s="22" t="s">
        <v>98</v>
      </c>
    </row>
    <row r="3" spans="1:8" ht="47">
      <c r="A3" s="36" t="s">
        <v>15</v>
      </c>
      <c r="B3" s="4" t="s">
        <v>22</v>
      </c>
      <c r="C3" s="15">
        <v>5</v>
      </c>
      <c r="D3" s="21">
        <v>1</v>
      </c>
      <c r="E3" s="10" t="s">
        <v>94</v>
      </c>
      <c r="F3" s="2" t="s">
        <v>2</v>
      </c>
      <c r="G3" s="23" t="str">
        <f>IF(('基础数据表-数据分析类'!C5=""),"",'基础数据表-数据分析类'!C5*100%)</f>
        <v/>
      </c>
      <c r="H3" s="24" t="str">
        <f>IF(ISERROR(C3*G3),"",C3*G3)</f>
        <v/>
      </c>
    </row>
    <row r="4" spans="1:8" ht="31">
      <c r="A4" s="37"/>
      <c r="B4" s="3" t="s">
        <v>31</v>
      </c>
      <c r="C4" s="15">
        <v>10</v>
      </c>
      <c r="D4" s="21">
        <v>1</v>
      </c>
      <c r="E4" s="16" t="s">
        <v>95</v>
      </c>
      <c r="F4" s="2" t="s">
        <v>32</v>
      </c>
      <c r="G4" s="23" t="str">
        <f>IF(ISERROR('基础数据表-数据分析类'!C10/'基础数据表-数据分析类'!C6*100%),"",'基础数据表-数据分析类'!C10/'基础数据表-数据分析类'!C6*100%)</f>
        <v/>
      </c>
      <c r="H4" s="24" t="str">
        <f>IF(ISERROR(C4*G4),"",C4*G4)</f>
        <v/>
      </c>
    </row>
    <row r="5" spans="1:8" ht="47">
      <c r="A5" s="39" t="s">
        <v>16</v>
      </c>
      <c r="B5" s="13" t="s">
        <v>23</v>
      </c>
      <c r="C5" s="12">
        <v>15</v>
      </c>
      <c r="D5" s="21">
        <v>1</v>
      </c>
      <c r="E5" s="13" t="s">
        <v>19</v>
      </c>
      <c r="F5" s="2" t="s">
        <v>11</v>
      </c>
      <c r="G5" s="23" t="str">
        <f>IF(ISERROR(100%*('基础数据表-数据分析类'!C7+'基础数据表-数据分析类'!C8+'基础数据表-数据分析类'!C9)/'基础数据表-数据分析类'!C6),"",100%*('基础数据表-数据分析类'!C7+'基础数据表-数据分析类'!C8+'基础数据表-数据分析类'!C9)/'基础数据表-数据分析类'!C6)</f>
        <v/>
      </c>
      <c r="H5" s="24" t="str">
        <f>IF(ISERROR(G5*C5),"",G5*C5)</f>
        <v/>
      </c>
    </row>
    <row r="6" spans="1:8" ht="64">
      <c r="A6" s="39"/>
      <c r="B6" s="17" t="s">
        <v>24</v>
      </c>
      <c r="C6" s="12">
        <v>10</v>
      </c>
      <c r="D6" s="21">
        <v>1</v>
      </c>
      <c r="E6" s="13" t="s">
        <v>14</v>
      </c>
      <c r="F6" s="5" t="s">
        <v>33</v>
      </c>
      <c r="G6" s="23" t="str">
        <f>IF(AND('基础数据表-数据分析类'!C11="",'基础数据表-数据分析类'!C13="",'基础数据表-数据分析类'!C14="",'基础数据表-数据分析类'!C15="",'基础数据表-数据分析类'!C16=""),"",20%*('基础数据表-数据分析类'!C11+'基础数据表-数据分析类'!C13+'基础数据表-数据分析类'!C14+'基础数据表-数据分析类'!C15+'基础数据表-数据分析类'!C16))</f>
        <v/>
      </c>
      <c r="H6" s="24" t="str">
        <f>IF(ISERROR(C6*G6),"",C6*G6)</f>
        <v/>
      </c>
    </row>
    <row r="7" spans="1:8" ht="48">
      <c r="A7" s="15" t="s">
        <v>92</v>
      </c>
      <c r="B7" s="13" t="s">
        <v>25</v>
      </c>
      <c r="C7" s="12">
        <v>15</v>
      </c>
      <c r="D7" s="21">
        <v>1</v>
      </c>
      <c r="E7" s="13" t="s">
        <v>18</v>
      </c>
      <c r="F7" s="2" t="s">
        <v>12</v>
      </c>
      <c r="G7" s="30" t="str">
        <f>IF(AND('基础数据表-数据分析类'!C17="",'基础数据表-数据分析类'!C18="",'基础数据表-数据分析类'!C19=""),"",1/3*('基础数据表-数据分析类'!C17+'基础数据表-数据分析类'!C18+'基础数据表-数据分析类'!C19))</f>
        <v/>
      </c>
      <c r="H7" s="24" t="str">
        <f>IF(ISERROR(C7*G7),"",C7*G7)</f>
        <v/>
      </c>
    </row>
    <row r="8" spans="1:8" ht="63">
      <c r="A8" s="36" t="s">
        <v>17</v>
      </c>
      <c r="B8" s="4" t="s">
        <v>26</v>
      </c>
      <c r="C8" s="15">
        <v>15</v>
      </c>
      <c r="D8" s="21">
        <v>1</v>
      </c>
      <c r="E8" s="11" t="s">
        <v>96</v>
      </c>
      <c r="F8" s="2" t="s">
        <v>34</v>
      </c>
      <c r="G8" s="23" t="str">
        <f>IF(AND('基础数据表-数据分析类'!C20="",'基础数据表-数据分析类'!C22="",'基础数据表-数据分析类'!C24="",'基础数据表-数据分析类'!C26=""),"",25%*('基础数据表-数据分析类'!C20+'基础数据表-数据分析类'!C22+'基础数据表-数据分析类'!C24+'基础数据表-数据分析类'!C26))</f>
        <v/>
      </c>
      <c r="H8" s="24" t="str">
        <f>IF(ISERROR(C8*G8),"",C8*G8)</f>
        <v/>
      </c>
    </row>
    <row r="9" spans="1:8" ht="63">
      <c r="A9" s="38"/>
      <c r="B9" s="9" t="s">
        <v>27</v>
      </c>
      <c r="C9" s="15">
        <v>15</v>
      </c>
      <c r="D9" s="21">
        <v>1</v>
      </c>
      <c r="E9" s="2" t="s">
        <v>28</v>
      </c>
      <c r="F9" s="2" t="s">
        <v>35</v>
      </c>
      <c r="G9" s="30" t="str">
        <f>IF(AND('基础数据表-数据分析类'!C28="",'基础数据表-数据分析类'!C29="",'基础数据表-数据分析类'!C30=""),"",1/3*('基础数据表-数据分析类'!C28+'基础数据表-数据分析类'!C29+'基础数据表-数据分析类'!C30))</f>
        <v/>
      </c>
      <c r="H9" s="24" t="str">
        <f>IF(ISERROR(C9*G9),"",C9*G9)</f>
        <v/>
      </c>
    </row>
    <row r="10" spans="1:8" ht="48">
      <c r="A10" s="37"/>
      <c r="B10" s="17" t="s">
        <v>29</v>
      </c>
      <c r="C10" s="15">
        <v>15</v>
      </c>
      <c r="D10" s="21">
        <v>1</v>
      </c>
      <c r="E10" s="2" t="s">
        <v>30</v>
      </c>
      <c r="F10" s="2" t="s">
        <v>36</v>
      </c>
      <c r="G10" s="30" t="str">
        <f>IF(AND('基础数据表-数据分析类'!C31="",'基础数据表-数据分析类'!C33="",'基础数据表-数据分析类'!C35=""),"",1/3*('基础数据表-数据分析类'!C31+'基础数据表-数据分析类'!C33+'基础数据表-数据分析类'!C35))</f>
        <v/>
      </c>
      <c r="H10" s="24" t="str">
        <f>IF(ISERROR(C10*G10),"",C10*G10)</f>
        <v/>
      </c>
    </row>
    <row r="11" spans="1:8" ht="15.5">
      <c r="A11" s="35" t="s">
        <v>13</v>
      </c>
      <c r="B11" s="35"/>
      <c r="C11" s="14">
        <f>SUM(C3:C10)</f>
        <v>100</v>
      </c>
      <c r="D11" s="19"/>
      <c r="E11" s="14"/>
      <c r="F11" s="2"/>
      <c r="G11" s="29" t="s">
        <v>99</v>
      </c>
      <c r="H11" s="26" t="str">
        <f>IF(AND(H3="",H4="",H5="",H6="",H7="",H8="",H9="",H10=""),"",SUM(H3:H10))</f>
        <v/>
      </c>
    </row>
  </sheetData>
  <sheetProtection algorithmName="SHA-512" hashValue="a5u1WyFbdZ4oEFPKIcSVCV8Guox297yhIv24BQVosm2YFRqKCkYRdv5i7h0Ix2drnYLZ/g8uu5TFHmwGZ6aefg==" saltValue="wcPi+TsdEd8KukI/kQi/ww==" spinCount="100000" sheet="1"/>
  <mergeCells count="5">
    <mergeCell ref="A11:B11"/>
    <mergeCell ref="A3:A4"/>
    <mergeCell ref="A8:A10"/>
    <mergeCell ref="A5:A6"/>
    <mergeCell ref="A1:H1"/>
  </mergeCells>
  <phoneticPr fontId="1" type="noConversion"/>
  <pageMargins left="0.7" right="0.7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Normal="100" workbookViewId="0">
      <selection activeCell="H6" sqref="H6:H10"/>
    </sheetView>
  </sheetViews>
  <sheetFormatPr defaultColWidth="9" defaultRowHeight="15.5"/>
  <cols>
    <col min="1" max="1" width="6.26953125" style="7" customWidth="1"/>
    <col min="2" max="2" width="36.81640625" style="8" customWidth="1"/>
    <col min="3" max="3" width="13.90625" style="7" customWidth="1"/>
    <col min="4" max="4" width="14.36328125" style="7" customWidth="1"/>
    <col min="5" max="5" width="54.7265625" style="7" customWidth="1"/>
    <col min="6" max="6" width="15.90625" style="7" customWidth="1"/>
    <col min="7" max="7" width="1.08984375" style="7" hidden="1" customWidth="1"/>
    <col min="8" max="8" width="32.7265625" style="31" customWidth="1"/>
    <col min="9" max="16384" width="9" style="7"/>
  </cols>
  <sheetData>
    <row r="1" spans="1:8" ht="32.25" customHeight="1">
      <c r="A1" s="46" t="s">
        <v>115</v>
      </c>
      <c r="B1" s="47"/>
      <c r="C1" s="47"/>
      <c r="D1" s="47"/>
      <c r="E1" s="47"/>
      <c r="F1" s="47"/>
    </row>
    <row r="2" spans="1:8" ht="30">
      <c r="A2" s="35" t="s">
        <v>37</v>
      </c>
      <c r="B2" s="35"/>
      <c r="C2" s="44"/>
      <c r="D2" s="45"/>
      <c r="E2" s="27" t="s">
        <v>38</v>
      </c>
      <c r="F2" s="2"/>
      <c r="H2" s="32"/>
    </row>
    <row r="3" spans="1:8">
      <c r="A3" s="35" t="s">
        <v>39</v>
      </c>
      <c r="B3" s="35"/>
      <c r="C3" s="44"/>
      <c r="D3" s="45"/>
      <c r="E3" s="27" t="s">
        <v>40</v>
      </c>
      <c r="F3" s="2"/>
      <c r="H3" s="32"/>
    </row>
    <row r="4" spans="1:8" ht="60">
      <c r="A4" s="6" t="s">
        <v>3</v>
      </c>
      <c r="B4" s="6" t="s">
        <v>4</v>
      </c>
      <c r="C4" s="6" t="s">
        <v>5</v>
      </c>
      <c r="D4" s="6" t="s">
        <v>6</v>
      </c>
      <c r="E4" s="6" t="s">
        <v>9</v>
      </c>
      <c r="F4" s="6" t="s">
        <v>41</v>
      </c>
      <c r="H4" s="33" t="s">
        <v>116</v>
      </c>
    </row>
    <row r="5" spans="1:8" ht="31">
      <c r="A5" s="28">
        <v>1</v>
      </c>
      <c r="B5" s="4" t="s">
        <v>7</v>
      </c>
      <c r="C5" s="25"/>
      <c r="D5" s="2"/>
      <c r="E5" s="4" t="s">
        <v>8</v>
      </c>
      <c r="F5" s="28" t="s">
        <v>42</v>
      </c>
      <c r="H5" s="48" t="s">
        <v>122</v>
      </c>
    </row>
    <row r="6" spans="1:8" ht="61">
      <c r="A6" s="28">
        <v>2</v>
      </c>
      <c r="B6" s="4" t="s">
        <v>43</v>
      </c>
      <c r="C6" s="25"/>
      <c r="D6" s="2"/>
      <c r="E6" s="4" t="s">
        <v>100</v>
      </c>
      <c r="F6" s="28" t="s">
        <v>44</v>
      </c>
      <c r="H6" s="41" t="s">
        <v>117</v>
      </c>
    </row>
    <row r="7" spans="1:8" ht="77">
      <c r="A7" s="28">
        <v>3</v>
      </c>
      <c r="B7" s="4" t="s">
        <v>45</v>
      </c>
      <c r="C7" s="25"/>
      <c r="D7" s="2"/>
      <c r="E7" s="4" t="s">
        <v>101</v>
      </c>
      <c r="F7" s="28" t="s">
        <v>44</v>
      </c>
      <c r="H7" s="42"/>
    </row>
    <row r="8" spans="1:8" ht="76">
      <c r="A8" s="28">
        <v>4</v>
      </c>
      <c r="B8" s="18" t="s">
        <v>102</v>
      </c>
      <c r="C8" s="25"/>
      <c r="D8" s="2"/>
      <c r="E8" s="4" t="s">
        <v>103</v>
      </c>
      <c r="F8" s="28" t="s">
        <v>44</v>
      </c>
      <c r="H8" s="42"/>
    </row>
    <row r="9" spans="1:8" ht="91">
      <c r="A9" s="28">
        <v>5</v>
      </c>
      <c r="B9" s="18" t="s">
        <v>104</v>
      </c>
      <c r="C9" s="25"/>
      <c r="D9" s="2"/>
      <c r="E9" s="4" t="s">
        <v>105</v>
      </c>
      <c r="F9" s="28" t="s">
        <v>44</v>
      </c>
      <c r="H9" s="42"/>
    </row>
    <row r="10" spans="1:8" ht="60">
      <c r="A10" s="28">
        <v>6</v>
      </c>
      <c r="B10" s="4" t="s">
        <v>46</v>
      </c>
      <c r="C10" s="25"/>
      <c r="D10" s="2"/>
      <c r="E10" s="4" t="s">
        <v>47</v>
      </c>
      <c r="F10" s="28" t="s">
        <v>42</v>
      </c>
      <c r="H10" s="43"/>
    </row>
    <row r="11" spans="1:8" ht="61">
      <c r="A11" s="28">
        <v>7</v>
      </c>
      <c r="B11" s="4" t="s">
        <v>48</v>
      </c>
      <c r="C11" s="25"/>
      <c r="D11" s="2"/>
      <c r="E11" s="4" t="s">
        <v>49</v>
      </c>
      <c r="F11" s="28" t="s">
        <v>44</v>
      </c>
      <c r="H11" s="41" t="s">
        <v>120</v>
      </c>
    </row>
    <row r="12" spans="1:8" ht="78">
      <c r="A12" s="28">
        <v>8</v>
      </c>
      <c r="B12" s="4" t="s">
        <v>50</v>
      </c>
      <c r="C12" s="25"/>
      <c r="D12" s="2"/>
      <c r="E12" s="4" t="s">
        <v>106</v>
      </c>
      <c r="F12" s="28" t="s">
        <v>44</v>
      </c>
      <c r="H12" s="42"/>
    </row>
    <row r="13" spans="1:8" ht="62">
      <c r="A13" s="28">
        <v>9</v>
      </c>
      <c r="B13" s="18" t="s">
        <v>51</v>
      </c>
      <c r="C13" s="25"/>
      <c r="D13" s="2"/>
      <c r="E13" s="4" t="s">
        <v>52</v>
      </c>
      <c r="F13" s="28" t="s">
        <v>44</v>
      </c>
      <c r="H13" s="42"/>
    </row>
    <row r="14" spans="1:8" ht="61">
      <c r="A14" s="28">
        <v>10</v>
      </c>
      <c r="B14" s="18" t="s">
        <v>53</v>
      </c>
      <c r="C14" s="25"/>
      <c r="D14" s="2"/>
      <c r="E14" s="4" t="s">
        <v>54</v>
      </c>
      <c r="F14" s="28" t="s">
        <v>44</v>
      </c>
      <c r="H14" s="42"/>
    </row>
    <row r="15" spans="1:8" ht="62">
      <c r="A15" s="28">
        <v>11</v>
      </c>
      <c r="B15" s="18" t="s">
        <v>55</v>
      </c>
      <c r="C15" s="25"/>
      <c r="D15" s="2"/>
      <c r="E15" s="4" t="s">
        <v>56</v>
      </c>
      <c r="F15" s="28" t="s">
        <v>44</v>
      </c>
      <c r="H15" s="42"/>
    </row>
    <row r="16" spans="1:8" ht="62">
      <c r="A16" s="28">
        <v>12</v>
      </c>
      <c r="B16" s="18" t="s">
        <v>57</v>
      </c>
      <c r="C16" s="25"/>
      <c r="D16" s="2"/>
      <c r="E16" s="4" t="s">
        <v>58</v>
      </c>
      <c r="F16" s="28" t="s">
        <v>44</v>
      </c>
      <c r="H16" s="42"/>
    </row>
    <row r="17" spans="1:8" ht="61">
      <c r="A17" s="28">
        <v>13</v>
      </c>
      <c r="B17" s="18" t="s">
        <v>59</v>
      </c>
      <c r="C17" s="25"/>
      <c r="D17" s="2"/>
      <c r="E17" s="4" t="s">
        <v>60</v>
      </c>
      <c r="F17" s="28" t="s">
        <v>42</v>
      </c>
      <c r="H17" s="42"/>
    </row>
    <row r="18" spans="1:8" ht="61">
      <c r="A18" s="28">
        <v>14</v>
      </c>
      <c r="B18" s="18" t="s">
        <v>61</v>
      </c>
      <c r="C18" s="25"/>
      <c r="D18" s="2"/>
      <c r="E18" s="4" t="s">
        <v>62</v>
      </c>
      <c r="F18" s="28" t="s">
        <v>42</v>
      </c>
      <c r="H18" s="42"/>
    </row>
    <row r="19" spans="1:8" ht="61">
      <c r="A19" s="28">
        <v>15</v>
      </c>
      <c r="B19" s="18" t="s">
        <v>63</v>
      </c>
      <c r="C19" s="25"/>
      <c r="D19" s="2"/>
      <c r="E19" s="4" t="s">
        <v>64</v>
      </c>
      <c r="F19" s="28" t="s">
        <v>42</v>
      </c>
      <c r="H19" s="42"/>
    </row>
    <row r="20" spans="1:8" ht="31">
      <c r="A20" s="28">
        <v>16</v>
      </c>
      <c r="B20" s="18" t="s">
        <v>65</v>
      </c>
      <c r="C20" s="25"/>
      <c r="D20" s="2"/>
      <c r="E20" s="4" t="s">
        <v>66</v>
      </c>
      <c r="F20" s="28" t="s">
        <v>42</v>
      </c>
      <c r="H20" s="43"/>
    </row>
    <row r="21" spans="1:8" ht="62">
      <c r="A21" s="28">
        <v>17</v>
      </c>
      <c r="B21" s="18" t="s">
        <v>67</v>
      </c>
      <c r="C21" s="25"/>
      <c r="D21" s="2"/>
      <c r="E21" s="4" t="s">
        <v>107</v>
      </c>
      <c r="F21" s="28" t="s">
        <v>44</v>
      </c>
      <c r="H21" s="48" t="s">
        <v>123</v>
      </c>
    </row>
    <row r="22" spans="1:8" ht="62.5" customHeight="1">
      <c r="A22" s="28">
        <v>18</v>
      </c>
      <c r="B22" s="18" t="s">
        <v>68</v>
      </c>
      <c r="C22" s="25"/>
      <c r="D22" s="2"/>
      <c r="E22" s="4" t="s">
        <v>69</v>
      </c>
      <c r="F22" s="28" t="s">
        <v>42</v>
      </c>
      <c r="H22" s="34" t="s">
        <v>119</v>
      </c>
    </row>
    <row r="23" spans="1:8" ht="62">
      <c r="A23" s="28">
        <v>19</v>
      </c>
      <c r="B23" s="18" t="s">
        <v>70</v>
      </c>
      <c r="C23" s="25"/>
      <c r="D23" s="2"/>
      <c r="E23" s="4" t="s">
        <v>108</v>
      </c>
      <c r="F23" s="28" t="s">
        <v>44</v>
      </c>
      <c r="H23" s="34" t="s">
        <v>118</v>
      </c>
    </row>
    <row r="24" spans="1:8" ht="58" customHeight="1">
      <c r="A24" s="28">
        <v>20</v>
      </c>
      <c r="B24" s="18" t="s">
        <v>71</v>
      </c>
      <c r="C24" s="25"/>
      <c r="D24" s="2"/>
      <c r="E24" s="4" t="s">
        <v>72</v>
      </c>
      <c r="F24" s="28" t="s">
        <v>42</v>
      </c>
      <c r="H24" s="34" t="s">
        <v>119</v>
      </c>
    </row>
    <row r="25" spans="1:8" ht="77">
      <c r="A25" s="28">
        <v>21</v>
      </c>
      <c r="B25" s="4" t="s">
        <v>73</v>
      </c>
      <c r="C25" s="25"/>
      <c r="D25" s="2"/>
      <c r="E25" s="4" t="s">
        <v>109</v>
      </c>
      <c r="F25" s="28" t="s">
        <v>44</v>
      </c>
      <c r="H25" s="34" t="s">
        <v>118</v>
      </c>
    </row>
    <row r="26" spans="1:8" ht="62">
      <c r="A26" s="28">
        <v>22</v>
      </c>
      <c r="B26" s="4" t="s">
        <v>74</v>
      </c>
      <c r="C26" s="25"/>
      <c r="D26" s="2"/>
      <c r="E26" s="4" t="s">
        <v>75</v>
      </c>
      <c r="F26" s="28" t="s">
        <v>42</v>
      </c>
      <c r="H26" s="34" t="s">
        <v>121</v>
      </c>
    </row>
    <row r="27" spans="1:8" ht="77">
      <c r="A27" s="28">
        <v>23</v>
      </c>
      <c r="B27" s="4" t="s">
        <v>76</v>
      </c>
      <c r="C27" s="25"/>
      <c r="D27" s="2"/>
      <c r="E27" s="4" t="s">
        <v>110</v>
      </c>
      <c r="F27" s="28" t="s">
        <v>44</v>
      </c>
      <c r="H27" s="34" t="s">
        <v>118</v>
      </c>
    </row>
    <row r="28" spans="1:8" ht="76">
      <c r="A28" s="28">
        <v>24</v>
      </c>
      <c r="B28" s="4" t="s">
        <v>77</v>
      </c>
      <c r="C28" s="25"/>
      <c r="D28" s="2"/>
      <c r="E28" s="4" t="s">
        <v>78</v>
      </c>
      <c r="F28" s="28" t="s">
        <v>44</v>
      </c>
      <c r="H28" s="34" t="s">
        <v>121</v>
      </c>
    </row>
    <row r="29" spans="1:8" ht="62">
      <c r="A29" s="28">
        <v>25</v>
      </c>
      <c r="B29" s="4" t="s">
        <v>79</v>
      </c>
      <c r="C29" s="25"/>
      <c r="D29" s="2"/>
      <c r="E29" s="4" t="s">
        <v>80</v>
      </c>
      <c r="F29" s="28" t="s">
        <v>44</v>
      </c>
      <c r="H29" s="34" t="s">
        <v>121</v>
      </c>
    </row>
    <row r="30" spans="1:8" ht="76">
      <c r="A30" s="28">
        <v>26</v>
      </c>
      <c r="B30" s="4" t="s">
        <v>81</v>
      </c>
      <c r="C30" s="25"/>
      <c r="D30" s="2"/>
      <c r="E30" s="4" t="s">
        <v>82</v>
      </c>
      <c r="F30" s="28" t="s">
        <v>44</v>
      </c>
      <c r="H30" s="34" t="s">
        <v>121</v>
      </c>
    </row>
    <row r="31" spans="1:8" ht="92">
      <c r="A31" s="28">
        <v>27</v>
      </c>
      <c r="B31" s="4" t="s">
        <v>83</v>
      </c>
      <c r="C31" s="25"/>
      <c r="D31" s="2"/>
      <c r="E31" s="4" t="s">
        <v>84</v>
      </c>
      <c r="F31" s="28" t="s">
        <v>42</v>
      </c>
      <c r="H31" s="34" t="s">
        <v>121</v>
      </c>
    </row>
    <row r="32" spans="1:8" ht="78">
      <c r="A32" s="28">
        <v>28</v>
      </c>
      <c r="B32" s="4" t="s">
        <v>85</v>
      </c>
      <c r="C32" s="25"/>
      <c r="D32" s="2"/>
      <c r="E32" s="4" t="s">
        <v>111</v>
      </c>
      <c r="F32" s="28" t="s">
        <v>44</v>
      </c>
      <c r="H32" s="34" t="s">
        <v>118</v>
      </c>
    </row>
    <row r="33" spans="1:8" ht="93">
      <c r="A33" s="28">
        <v>29</v>
      </c>
      <c r="B33" s="4" t="s">
        <v>86</v>
      </c>
      <c r="C33" s="25"/>
      <c r="D33" s="2"/>
      <c r="E33" s="4" t="s">
        <v>87</v>
      </c>
      <c r="F33" s="28" t="s">
        <v>42</v>
      </c>
      <c r="H33" s="34" t="s">
        <v>121</v>
      </c>
    </row>
    <row r="34" spans="1:8" ht="78">
      <c r="A34" s="28">
        <v>30</v>
      </c>
      <c r="B34" s="4" t="s">
        <v>88</v>
      </c>
      <c r="C34" s="25"/>
      <c r="D34" s="2"/>
      <c r="E34" s="4" t="s">
        <v>112</v>
      </c>
      <c r="F34" s="28" t="s">
        <v>44</v>
      </c>
      <c r="H34" s="34" t="s">
        <v>118</v>
      </c>
    </row>
    <row r="35" spans="1:8" ht="92">
      <c r="A35" s="28">
        <v>31</v>
      </c>
      <c r="B35" s="4" t="s">
        <v>89</v>
      </c>
      <c r="C35" s="25"/>
      <c r="D35" s="2"/>
      <c r="E35" s="4" t="s">
        <v>90</v>
      </c>
      <c r="F35" s="28" t="s">
        <v>42</v>
      </c>
      <c r="H35" s="34" t="s">
        <v>121</v>
      </c>
    </row>
    <row r="36" spans="1:8" ht="78">
      <c r="A36" s="28">
        <v>32</v>
      </c>
      <c r="B36" s="4" t="s">
        <v>91</v>
      </c>
      <c r="C36" s="25"/>
      <c r="D36" s="2"/>
      <c r="E36" s="4" t="s">
        <v>113</v>
      </c>
      <c r="F36" s="28" t="s">
        <v>44</v>
      </c>
      <c r="H36" s="34" t="s">
        <v>118</v>
      </c>
    </row>
  </sheetData>
  <mergeCells count="7">
    <mergeCell ref="A1:F1"/>
    <mergeCell ref="H6:H10"/>
    <mergeCell ref="H11:H20"/>
    <mergeCell ref="A2:B2"/>
    <mergeCell ref="A3:B3"/>
    <mergeCell ref="C2:D2"/>
    <mergeCell ref="C3:D3"/>
  </mergeCells>
  <phoneticPr fontId="1" type="noConversion"/>
  <pageMargins left="0.7" right="0.7" top="0.75" bottom="0.75" header="0.3" footer="0.3"/>
  <pageSetup paperSize="9" scale="76" orientation="landscape" horizontalDpi="4294967295" verticalDpi="4294967295" r:id="rId1"/>
  <rowBreaks count="2" manualBreakCount="2">
    <brk id="10" max="16383" man="1"/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指标体系-数据分析类</vt:lpstr>
      <vt:lpstr>基础数据表-数据分析类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2017-07-06T01:08:34Z</dcterms:modified>
</cp:coreProperties>
</file>